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25" i="6" l="1"/>
  <c r="C46" i="7" l="1"/>
  <c r="C30" i="15" l="1"/>
  <c r="E25" i="14"/>
  <c r="D30" i="15" l="1"/>
  <c r="C24" i="15"/>
  <c r="C22" i="6" l="1"/>
  <c r="C24" i="6" l="1"/>
  <c r="B27" i="22" l="1"/>
  <c r="H24" i="15" l="1"/>
  <c r="D33" i="15"/>
  <c r="C27" i="6" l="1"/>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<sst xmlns="http://schemas.openxmlformats.org/spreadsheetml/2006/main" count="1291" uniqueCount="427">
  <si>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</si>
  <si>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</si>
  <si>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</si>
  <si>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</si>
  <si>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</si>
  <si>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</si>
  <si>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</si>
  <si>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</si>
  <si>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</si>
  <si>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</si>
  <si>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</si>
  <si>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</si>
  <si>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</si>
  <si>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</si>
  <si>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</si>
  <si>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</si>
  <si>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</si>
  <si>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</si>
  <si>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</si>
  <si>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</si>
  <si>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</si>
  <si>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</si>
  <si>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</si>
  <si>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</si>
  <si>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</si>
  <si>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</si>
  <si>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</si>
  <si>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</si>
  <si>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</si>
  <si>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</si>
  <si>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</si>
  <si>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</si>
  <si>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</si>
  <si>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</si>
  <si>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</si>
  <si>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</si>
  <si>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</si>
  <si>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</si>
  <si>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</si>
  <si>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</si>
  <si>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</si>
  <si>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</si>
  <si>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</si>
  <si>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</si>
  <si>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</si>
  <si>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</si>
  <si>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</si>
  <si>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</si>
  <si>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</si>
  <si>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</si>
  <si>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</si>
  <si>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</si>
  <si>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</si>
  <si>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</si>
  <si>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</si>
  <si>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</si>
  <si>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</si>
  <si>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</si>
  <si>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</si>
  <si>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</si>
  <si>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</si>
  <si>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</si>
  <si>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</si>
  <si>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</si>
  <si>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</si>
  <si>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</si>
  <si>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</si>
  <si>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</si>
  <si>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</si>
  <si>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</si>
  <si>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</si>
  <si>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</si>
  <si>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</si>
  <si>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</si>
  <si>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</si>
  <si>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</si>
  <si>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</si>
  <si>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</si>
  <si>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</si>
  <si>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</si>
  <si>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</si>
  <si>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</si>
  <si>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</si>
  <si>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</si>
  <si>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</si>
  <si>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</si>
  <si>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</si>
  <si>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</si>
  <si>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</si>
  <si>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</si>
  <si>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</si>
  <si>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</si>
  <si>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</si>
  <si>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</si>
  <si>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</si>
  <si>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</si>
  <si>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</si>
  <si>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</si>
  <si>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</si>
  <si>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</si>
  <si>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</si>
  <si>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</si>
  <si>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</si>
  <si>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</si>
  <si>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</si>
  <si>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</si>
  <si>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</si>
  <si>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</si>
  <si>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</si>
  <si>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</si>
  <si>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</si>
  <si>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</si>
  <si>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</si>
  <si>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</si>
  <si>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</si>
  <si>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</si>
  <si>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</si>
  <si>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</si>
  <si>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</si>
  <si>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</si>
  <si>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</si>
  <si>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</si>
  <si>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</si>
  <si>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</si>
  <si>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</si>
  <si>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</si>
  <si>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</si>
  <si>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</si>
  <si>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</si>
  <si>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</si>
  <si>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</si>
  <si>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</si>
  <si>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</si>
  <si>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</si>
  <si>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</si>
  <si>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</si>
  <si>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</si>
  <si>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</si>
  <si>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</si>
  <si>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</si>
  <si>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</si>
  <si>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</si>
  <si>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</si>
  <si>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</si>
  <si>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</si>
  <si>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</si>
  <si>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</si>
  <si>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</si>
  <si>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</si>
  <si>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</si>
  <si>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</si>
  <si>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</si>
  <si>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</si>
  <si>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</si>
  <si>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</si>
  <si>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</si>
  <si>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</si>
  <si>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</si>
  <si>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</si>
  <si>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</si>
  <si>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</si>
  <si>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</si>
  <si>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</si>
  <si>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</si>
  <si>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</si>
  <si>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</si>
  <si>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</si>
  <si>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</si>
  <si>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</si>
  <si>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</si>
  <si>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</si>
  <si>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</si>
  <si>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</si>
  <si>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</si>
  <si>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</si>
  <si>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</si>
  <si>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</si>
  <si>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</si>
  <si>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</si>
  <si>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</si>
  <si>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</si>
  <si>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</si>
  <si>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</si>
  <si>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</si>
  <si>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</si>
  <si>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</si>
  <si>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</si>
  <si>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</si>
  <si>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</si>
  <si>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</si>
  <si>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</si>
  <si>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</si>
  <si>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</si>
  <si>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</si>
  <si>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</si>
  <si>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</si>
  <si>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</si>
  <si>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</si>
  <si>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</si>
  <si>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</si>
  <si>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</si>
  <si>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</si>
  <si>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</si>
  <si>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</si>
  <si>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</si>
  <si>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</si>
  <si>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</si>
  <si>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</si>
  <si>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</si>
  <si>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</si>
  <si>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</si>
  <si>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</si>
  <si>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</si>
  <si>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</si>
  <si>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</si>
  <si>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</si>
  <si>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</si>
  <si>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</si>
  <si>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</si>
  <si>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</si>
  <si>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</si>
  <si>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</si>
  <si>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</si>
  <si>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</si>
  <si>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</si>
  <si>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</si>
  <si>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</si>
  <si>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</si>
  <si>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</si>
  <si>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</si>
  <si>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</si>
  <si>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</si>
  <si>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</si>
  <si>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</si>
  <si>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</si>
  <si>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</si>
  <si>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</si>
  <si>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</si>
  <si>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</si>
  <si>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</si>
  <si>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</si>
  <si>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</si>
  <si>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</si>
  <si>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</si>
  <si>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</si>
  <si>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</si>
  <si>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</si>
  <si>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</si>
  <si>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</si>
  <si>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</si>
  <si>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</si>
  <si>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</si>
  <si>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</si>
  <si>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</si>
  <si>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</si>
  <si>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</si>
  <si>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</si>
  <si>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</si>
  <si>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</si>
  <si>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</si>
  <si>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</si>
  <si>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</si>
  <si>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</si>
  <si>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</si>
  <si>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</si>
  <si>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</si>
  <si>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</si>
  <si>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</si>
  <si>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</si>
  <si>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</si>
  <si>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</si>
  <si>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</si>
  <si>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</si>
  <si>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</si>
  <si>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</si>
  <si>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</si>
  <si>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</si>
  <si>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</si>
  <si>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</si>
  <si>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</si>
  <si>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</si>
  <si>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</si>
  <si>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</si>
  <si>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</si>
  <si>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</si>
  <si>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</si>
  <si>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</si>
  <si>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</si>
  <si>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</si>
  <si>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</si>
  <si>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</si>
  <si>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</si>
  <si>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</si>
  <si>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</si>
  <si>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</si>
  <si>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</si>
  <si>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</si>
  <si>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</si>
  <si>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</si>
  <si>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</si>
  <si>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</si>
  <si>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</si>
  <si>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</si>
  <si>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</si>
  <si>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</si>
  <si>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</si>
  <si>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</si>
  <si>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</si>
  <si>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</si>
  <si>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</si>
  <si>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</si>
  <si>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</si>
  <si>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</si>
  <si>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</si>
  <si>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</si>
  <si>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</si>
  <si>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</si>
  <si>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</si>
  <si>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</si>
  <si>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</si>
  <si>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</si>
  <si>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</si>
  <si>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</si>
  <si>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</si>
  <si>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</si>
  <si>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</si>
  <si>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</si>
  <si>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</si>
  <si>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</si>
  <si>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</si>
  <si>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</si>
  <si>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</si>
  <si>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</si>
  <si>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</si>
  <si>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</si>
  <si>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</si>
  <si>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</si>
  <si>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</si>
  <si>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</si>
  <si>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</si>
  <si>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</si>
  <si>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</si>
  <si>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</si>
  <si>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</si>
  <si>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</si>
  <si>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</si>
  <si>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</si>
  <si>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</si>
  <si>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</si>
  <si>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</si>
  <si>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</si>
  <si>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</si>
  <si>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</si>
  <si>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</si>
  <si>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</si>
  <si>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</si>
  <si>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</si>
  <si>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</si>
  <si>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</si>
  <si>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</si>
  <si>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</si>
  <si>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</si>
  <si>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</si>
  <si>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</si>
  <si>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</si>
  <si>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</si>
  <si>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</si>
  <si>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</si>
  <si>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</si>
  <si>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</si>
  <si>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</si>
  <si>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</si>
  <si>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</si>
  <si>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</si>
  <si>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</si>
  <si>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</si>
  <si>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</si>
  <si>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</si>
  <si>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</si>
  <si>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</si>
  <si>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</si>
  <si>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</si>
  <si>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</si>
  <si>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</si>
  <si>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</si>
  <si>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</si>
  <si>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</si>
  <si>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</si>
  <si>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</si>
  <si>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</si>
  <si>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</si>
  <si>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</si>
  <si>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</si>
  <si>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</si>
  <si>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</si>
  <si>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</si>
  <si>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</si>
  <si>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</si>
  <si>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</si>
  <si>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</si>
  <si>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</si>
  <si>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</si>
  <si>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</si>
  <si>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</si>
  <si>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</si>
  <si>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</si>
  <si>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П/С/З</t>
  </si>
  <si>
    <t xml:space="preserve">Строительство
</t>
  </si>
  <si>
    <t>Крымскэлектросеть</t>
  </si>
  <si>
    <t xml:space="preserve"> по состоянию на 01.01.2021</t>
  </si>
  <si>
    <t>по состоянию на 01.01.2022</t>
  </si>
  <si>
    <t>Факт 2022 года</t>
  </si>
  <si>
    <t>2025 год</t>
  </si>
  <si>
    <t>Цели</t>
  </si>
  <si>
    <t>АО "Электросети Кубани" -"Крымскэлектросеть"</t>
  </si>
  <si>
    <t>Год раскрытия информации: 2025 год</t>
  </si>
  <si>
    <t>АО "Электросети Кубани"</t>
  </si>
  <si>
    <t xml:space="preserve">Реконструкция ТП-364 с заменой силового трансформатора в соответствии с договором на ТП № 4-39-25-0450 г. Крымск </t>
  </si>
  <si>
    <t xml:space="preserve">ВЛИ-0,4 кВ  </t>
  </si>
  <si>
    <t>АО "Электросети Кубани""КрымскЭлектросеть"</t>
  </si>
  <si>
    <t>2026 год</t>
  </si>
  <si>
    <t>2027 год</t>
  </si>
  <si>
    <t>2028 год</t>
  </si>
  <si>
    <t>2029 год</t>
  </si>
  <si>
    <t>O_Км_248</t>
  </si>
  <si>
    <t>Реконструкция участка ВЛ-10 кВ от проектируемой РП в районе ПС 35/6 кВ «3 Подъем» до ТП-230 ф. КВ-10, г. Крымск</t>
  </si>
  <si>
    <t>Реконструкция ВЛ-6 кВ от проектируемой РП (по ТЗ-000867) в районе ПС 35/6 кВ «3 Подъем» до ТП-230 ф. КВ-10,  г. Крымск. Произвести замену провода А-70 на провод марки СИП, протяжённость по трассе 2,2 км. Точные параметры ВЛ-6 кВ (кол-во опор, сечение провода, протяженность, км) – определить при проектировании.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</si>
</sst>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3">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0" fontId="10" fillId="27" borderId="10" xfId="51" applyFont="1" applyFill="1" applyBorder="1" applyAlignment="1">
      <alignment horizontal="center" vertical="center" wrapText="1"/>
    </xf>
    <xf numFmtId="0" fontId="6" fillId="27" borderId="10" xfId="51" applyFont="1" applyFill="1" applyBorder="1" applyAlignment="1">
      <alignment horizontal="center" vertical="center" wrapText="1"/>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54" fillId="25" borderId="10" xfId="51"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view="pageBreakPreview" topLeftCell="A43" zoomScaleNormal="100" zoomScaleSheetLayoutView="100" workbookViewId="0">
      <selection activeCell="C45" sqref="C4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396</v>
      </c>
      <c r="D3" s="87"/>
    </row>
    <row r="4" spans="1:22" s="86" customFormat="1" ht="18.75" x14ac:dyDescent="0.2">
      <c r="A4" s="149"/>
      <c r="B4" s="148"/>
      <c r="C4" s="148"/>
      <c r="D4" s="87"/>
      <c r="H4" s="77"/>
    </row>
    <row r="5" spans="1:22" s="86" customFormat="1" ht="15.75" x14ac:dyDescent="0.25">
      <c r="A5" s="183" t="s">
        <v>415</v>
      </c>
      <c r="B5" s="183"/>
      <c r="C5" s="183"/>
      <c r="D5" s="87"/>
      <c r="E5" s="73"/>
      <c r="F5" s="73"/>
      <c r="G5" s="73"/>
      <c r="H5" s="73"/>
      <c r="I5" s="73"/>
      <c r="J5" s="73"/>
    </row>
    <row r="6" spans="1:22" s="86" customFormat="1" ht="18.75" x14ac:dyDescent="0.2">
      <c r="A6" s="149"/>
      <c r="B6" s="148"/>
      <c r="C6" s="148"/>
      <c r="D6" s="87"/>
      <c r="H6" s="77"/>
    </row>
    <row r="7" spans="1:22" s="86" customFormat="1" ht="18.75" x14ac:dyDescent="0.25">
      <c r="A7" s="187" t="s">
        <v>7</v>
      </c>
      <c r="B7" s="187"/>
      <c r="C7" s="187"/>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8" t="s">
        <v>414</v>
      </c>
      <c r="B9" s="188"/>
      <c r="C9" s="188"/>
      <c r="D9" s="87"/>
      <c r="E9" s="80"/>
      <c r="F9" s="80"/>
      <c r="G9" s="80"/>
      <c r="H9" s="80"/>
      <c r="I9" s="78"/>
      <c r="J9" s="78"/>
      <c r="K9" s="78"/>
      <c r="L9" s="78"/>
      <c r="M9" s="78"/>
      <c r="N9" s="78"/>
      <c r="O9" s="78"/>
      <c r="P9" s="78"/>
      <c r="Q9" s="78"/>
      <c r="R9" s="78"/>
      <c r="S9" s="78"/>
      <c r="T9" s="78"/>
      <c r="U9" s="78"/>
      <c r="V9" s="78"/>
    </row>
    <row r="10" spans="1:22" s="86" customFormat="1" ht="18.75" x14ac:dyDescent="0.25">
      <c r="A10" s="189" t="s">
        <v>6</v>
      </c>
      <c r="B10" s="189"/>
      <c r="C10" s="189"/>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0" t="s">
        <v>424</v>
      </c>
      <c r="B12" s="190"/>
      <c r="C12" s="190"/>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1" t="s">
        <v>5</v>
      </c>
      <c r="B13" s="191"/>
      <c r="C13" s="191"/>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71"/>
      <c r="B14" s="171"/>
      <c r="C14" s="171"/>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2" t="s">
        <v>425</v>
      </c>
      <c r="B15" s="192"/>
      <c r="C15" s="192"/>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4" t="s">
        <v>3</v>
      </c>
      <c r="B16" s="184"/>
      <c r="C16" s="184"/>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72"/>
      <c r="B17" s="172"/>
      <c r="C17" s="172"/>
      <c r="D17" s="87"/>
      <c r="E17" s="82"/>
      <c r="F17" s="82"/>
      <c r="G17" s="82"/>
      <c r="H17" s="82"/>
      <c r="I17" s="82"/>
      <c r="J17" s="82"/>
      <c r="K17" s="82"/>
      <c r="L17" s="82"/>
      <c r="M17" s="82"/>
      <c r="N17" s="82"/>
      <c r="O17" s="82"/>
      <c r="P17" s="82"/>
      <c r="Q17" s="82"/>
      <c r="R17" s="82"/>
      <c r="S17" s="82"/>
    </row>
    <row r="18" spans="1:22" s="89" customFormat="1" ht="15" customHeight="1" x14ac:dyDescent="0.25">
      <c r="A18" s="185" t="s">
        <v>359</v>
      </c>
      <c r="B18" s="186"/>
      <c r="C18" s="186"/>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3"/>
      <c r="B19" s="174"/>
      <c r="C19" s="174"/>
      <c r="D19" s="87"/>
      <c r="E19" s="81"/>
      <c r="F19" s="81"/>
      <c r="G19" s="81"/>
      <c r="H19" s="81"/>
      <c r="I19" s="82"/>
      <c r="J19" s="82"/>
      <c r="K19" s="82"/>
      <c r="L19" s="82"/>
      <c r="M19" s="82"/>
      <c r="N19" s="82"/>
      <c r="O19" s="82"/>
      <c r="P19" s="82"/>
      <c r="Q19" s="82"/>
      <c r="R19" s="82"/>
      <c r="S19" s="82"/>
    </row>
    <row r="20" spans="1:22" s="89" customFormat="1" ht="39.75" customHeight="1" x14ac:dyDescent="0.25">
      <c r="A20" s="175" t="s">
        <v>2</v>
      </c>
      <c r="B20" s="176" t="s">
        <v>64</v>
      </c>
      <c r="C20" s="175"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5">
        <v>1</v>
      </c>
      <c r="B21" s="176">
        <v>2</v>
      </c>
      <c r="C21" s="175">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7" t="s">
        <v>62</v>
      </c>
      <c r="B22" s="178" t="s">
        <v>224</v>
      </c>
      <c r="C22" s="179" t="s">
        <v>399</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7" t="s">
        <v>61</v>
      </c>
      <c r="B23" s="180" t="s">
        <v>413</v>
      </c>
      <c r="C23" s="181" t="s">
        <v>425</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400</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401</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388</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388</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388</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388</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388</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402</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403</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9">
        <v>7.2269139400000002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391</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392</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392</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68" t="s">
        <v>426</v>
      </c>
      <c r="D38" s="168"/>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393</v>
      </c>
      <c r="D39" s="168"/>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394</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395</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169">
        <v>7.2269139400000002</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170">
        <f>C34*1.2</f>
        <v>8.6722967279999992</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396</v>
      </c>
    </row>
    <row r="4" spans="1:28" s="11" customFormat="1" ht="18.75" customHeight="1" x14ac:dyDescent="0.2">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0" t="str">
        <f>'1. паспорт местоположение'!A12:C12</f>
        <v>O_Км_248</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Реконструкция участка ВЛ-10 кВ от проектируемой РП в районе ПС 35/6 кВ «3 Подъем» до ТП-230 ф. КВ-10, г. Крымск</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3" t="s">
        <v>2</v>
      </c>
      <c r="B19" s="193" t="s">
        <v>94</v>
      </c>
      <c r="C19" s="194"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196" t="s">
        <v>333</v>
      </c>
      <c r="T19" s="4"/>
      <c r="U19" s="4"/>
      <c r="V19" s="4"/>
      <c r="W19" s="4"/>
      <c r="X19" s="4"/>
      <c r="Y19" s="4"/>
    </row>
    <row r="20" spans="1:28" s="3" customFormat="1" ht="180.75" customHeight="1" x14ac:dyDescent="0.2">
      <c r="A20" s="193"/>
      <c r="B20" s="193"/>
      <c r="C20" s="195"/>
      <c r="D20" s="193"/>
      <c r="E20" s="193"/>
      <c r="F20" s="193"/>
      <c r="G20" s="193"/>
      <c r="H20" s="193"/>
      <c r="I20" s="193"/>
      <c r="J20" s="193"/>
      <c r="K20" s="193"/>
      <c r="L20" s="193"/>
      <c r="M20" s="193"/>
      <c r="N20" s="193"/>
      <c r="O20" s="193"/>
      <c r="P20" s="193"/>
      <c r="Q20" s="33" t="s">
        <v>229</v>
      </c>
      <c r="R20" s="34" t="s">
        <v>230</v>
      </c>
      <c r="S20" s="196"/>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398</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396</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0" t="str">
        <f>'1. паспорт местоположение'!A12:C12</f>
        <v>O_Км_248</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Реконструкция участка ВЛ-10 кВ от проектируемой РП в районе ПС 35/6 кВ «3 Подъем» до ТП-230 ф. КВ-10, г. Крымск</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3" customFormat="1" ht="21" customHeight="1" x14ac:dyDescent="0.25">
      <c r="A20" s="211"/>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12" t="s">
        <v>2</v>
      </c>
      <c r="B21" s="207" t="s">
        <v>211</v>
      </c>
      <c r="C21" s="208"/>
      <c r="D21" s="204" t="s">
        <v>106</v>
      </c>
      <c r="E21" s="207" t="s">
        <v>366</v>
      </c>
      <c r="F21" s="208"/>
      <c r="G21" s="207" t="s">
        <v>222</v>
      </c>
      <c r="H21" s="208"/>
      <c r="I21" s="207" t="s">
        <v>105</v>
      </c>
      <c r="J21" s="208"/>
      <c r="K21" s="204" t="s">
        <v>104</v>
      </c>
      <c r="L21" s="207" t="s">
        <v>103</v>
      </c>
      <c r="M21" s="208"/>
      <c r="N21" s="207" t="s">
        <v>363</v>
      </c>
      <c r="O21" s="208"/>
      <c r="P21" s="204" t="s">
        <v>102</v>
      </c>
      <c r="Q21" s="215" t="s">
        <v>101</v>
      </c>
      <c r="R21" s="216"/>
      <c r="S21" s="215" t="s">
        <v>100</v>
      </c>
      <c r="T21" s="217"/>
    </row>
    <row r="22" spans="1:113" ht="204.75" customHeight="1" x14ac:dyDescent="0.25">
      <c r="A22" s="213"/>
      <c r="B22" s="209"/>
      <c r="C22" s="210"/>
      <c r="D22" s="205"/>
      <c r="E22" s="209"/>
      <c r="F22" s="210"/>
      <c r="G22" s="209"/>
      <c r="H22" s="210"/>
      <c r="I22" s="209"/>
      <c r="J22" s="210"/>
      <c r="K22" s="206"/>
      <c r="L22" s="209"/>
      <c r="M22" s="210"/>
      <c r="N22" s="209"/>
      <c r="O22" s="210"/>
      <c r="P22" s="206"/>
      <c r="Q22" s="58" t="s">
        <v>99</v>
      </c>
      <c r="R22" s="58" t="s">
        <v>342</v>
      </c>
      <c r="S22" s="58" t="s">
        <v>98</v>
      </c>
      <c r="T22" s="58" t="s">
        <v>97</v>
      </c>
    </row>
    <row r="23" spans="1:113" ht="51.75" customHeight="1" x14ac:dyDescent="0.25">
      <c r="A23" s="214"/>
      <c r="B23" s="70" t="s">
        <v>95</v>
      </c>
      <c r="C23" s="70" t="s">
        <v>96</v>
      </c>
      <c r="D23" s="20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396</v>
      </c>
    </row>
    <row r="4" spans="1:27" s="11" customFormat="1" x14ac:dyDescent="0.2">
      <c r="E4" s="16"/>
      <c r="Q4" s="15"/>
      <c r="R4" s="15"/>
    </row>
    <row r="5" spans="1:27" s="11" customFormat="1"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-"Крымскэлектросеть"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O_Км_248</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Реконструкция участка ВЛ-10 кВ от проектируемой РП в районе ПС 35/6 кВ «3 Подъем» до ТП-230 ф. КВ-10, г. Крымск</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3" customFormat="1" ht="21" customHeight="1" x14ac:dyDescent="0.25"/>
    <row r="21" spans="1:27" ht="15.75" customHeight="1" x14ac:dyDescent="0.25">
      <c r="A21" s="218" t="s">
        <v>2</v>
      </c>
      <c r="B21" s="221" t="s">
        <v>349</v>
      </c>
      <c r="C21" s="222"/>
      <c r="D21" s="221" t="s">
        <v>351</v>
      </c>
      <c r="E21" s="222"/>
      <c r="F21" s="215" t="s">
        <v>88</v>
      </c>
      <c r="G21" s="217"/>
      <c r="H21" s="217"/>
      <c r="I21" s="216"/>
      <c r="J21" s="218" t="s">
        <v>352</v>
      </c>
      <c r="K21" s="221" t="s">
        <v>353</v>
      </c>
      <c r="L21" s="222"/>
      <c r="M21" s="221" t="s">
        <v>354</v>
      </c>
      <c r="N21" s="222"/>
      <c r="O21" s="221" t="s">
        <v>344</v>
      </c>
      <c r="P21" s="222"/>
      <c r="Q21" s="221" t="s">
        <v>111</v>
      </c>
      <c r="R21" s="222"/>
      <c r="S21" s="218" t="s">
        <v>110</v>
      </c>
      <c r="T21" s="218" t="s">
        <v>355</v>
      </c>
      <c r="U21" s="218" t="s">
        <v>350</v>
      </c>
      <c r="V21" s="221" t="s">
        <v>109</v>
      </c>
      <c r="W21" s="222"/>
      <c r="X21" s="215" t="s">
        <v>101</v>
      </c>
      <c r="Y21" s="217"/>
      <c r="Z21" s="215" t="s">
        <v>100</v>
      </c>
      <c r="AA21" s="217"/>
    </row>
    <row r="22" spans="1:27" ht="216" customHeight="1" x14ac:dyDescent="0.25">
      <c r="A22" s="219"/>
      <c r="B22" s="223"/>
      <c r="C22" s="224"/>
      <c r="D22" s="223"/>
      <c r="E22" s="224"/>
      <c r="F22" s="215" t="s">
        <v>108</v>
      </c>
      <c r="G22" s="216"/>
      <c r="H22" s="215" t="s">
        <v>107</v>
      </c>
      <c r="I22" s="216"/>
      <c r="J22" s="220"/>
      <c r="K22" s="223"/>
      <c r="L22" s="224"/>
      <c r="M22" s="223"/>
      <c r="N22" s="224"/>
      <c r="O22" s="223"/>
      <c r="P22" s="224"/>
      <c r="Q22" s="223"/>
      <c r="R22" s="224"/>
      <c r="S22" s="220"/>
      <c r="T22" s="220"/>
      <c r="U22" s="220"/>
      <c r="V22" s="223"/>
      <c r="W22" s="224"/>
      <c r="X22" s="58" t="s">
        <v>99</v>
      </c>
      <c r="Y22" s="58" t="s">
        <v>342</v>
      </c>
      <c r="Z22" s="58" t="s">
        <v>98</v>
      </c>
      <c r="AA22" s="58" t="s">
        <v>97</v>
      </c>
    </row>
    <row r="23" spans="1:27" ht="60" customHeight="1" x14ac:dyDescent="0.25">
      <c r="A23" s="220"/>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418</v>
      </c>
      <c r="D25" s="157" t="s">
        <v>375</v>
      </c>
      <c r="E25" s="157" t="str">
        <f>D25</f>
        <v>НД</v>
      </c>
      <c r="F25" s="158" t="s">
        <v>375</v>
      </c>
      <c r="G25" s="158">
        <v>0.4</v>
      </c>
      <c r="H25" s="158" t="s">
        <v>375</v>
      </c>
      <c r="I25" s="158">
        <v>0.4</v>
      </c>
      <c r="J25" s="158">
        <v>2025</v>
      </c>
      <c r="K25" s="158" t="s">
        <v>375</v>
      </c>
      <c r="L25" s="159" t="s">
        <v>62</v>
      </c>
      <c r="M25" s="158" t="s">
        <v>375</v>
      </c>
      <c r="N25" s="160" t="s">
        <v>227</v>
      </c>
      <c r="O25" s="158" t="s">
        <v>375</v>
      </c>
      <c r="P25" s="160" t="s">
        <v>404</v>
      </c>
      <c r="Q25" s="158" t="s">
        <v>375</v>
      </c>
      <c r="R25" s="164">
        <v>2.2000000000000002</v>
      </c>
      <c r="S25" s="158" t="s">
        <v>375</v>
      </c>
      <c r="T25" s="158" t="s">
        <v>375</v>
      </c>
      <c r="U25" s="158" t="s">
        <v>375</v>
      </c>
      <c r="V25" s="158" t="s">
        <v>375</v>
      </c>
      <c r="W25" s="158" t="s">
        <v>405</v>
      </c>
      <c r="X25" s="158" t="s">
        <v>375</v>
      </c>
      <c r="Y25" s="158" t="s">
        <v>375</v>
      </c>
      <c r="Z25" s="157" t="s">
        <v>403</v>
      </c>
      <c r="AA25" s="157" t="s">
        <v>403</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396</v>
      </c>
      <c r="D3" s="87"/>
      <c r="E3" s="15"/>
      <c r="F3" s="15"/>
    </row>
    <row r="4" spans="1:29" s="11" customFormat="1" ht="18.75" x14ac:dyDescent="0.3">
      <c r="A4" s="16"/>
      <c r="C4" s="14"/>
      <c r="D4" s="87"/>
      <c r="E4" s="15"/>
      <c r="F4" s="15"/>
    </row>
    <row r="5" spans="1:29" s="11" customFormat="1" ht="15.75" x14ac:dyDescent="0.2">
      <c r="A5" s="183" t="str">
        <f>'1. паспорт местоположение'!A5:C5</f>
        <v>Год раскрытия информации: 2025 год</v>
      </c>
      <c r="B5" s="183"/>
      <c r="C5" s="183"/>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АО "Электросети Кубани" -"Крымскэлектросеть"</v>
      </c>
      <c r="B9" s="226"/>
      <c r="C9" s="226"/>
      <c r="D9" s="87"/>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O_Км_248</v>
      </c>
      <c r="B12" s="227"/>
      <c r="C12" s="227"/>
      <c r="D12" s="87"/>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87"/>
      <c r="E14" s="9"/>
      <c r="F14" s="9"/>
      <c r="G14" s="9"/>
      <c r="H14" s="9"/>
      <c r="I14" s="9"/>
      <c r="J14" s="9"/>
      <c r="K14" s="9"/>
      <c r="L14" s="9"/>
      <c r="M14" s="9"/>
      <c r="N14" s="9"/>
      <c r="O14" s="9"/>
      <c r="P14" s="9"/>
      <c r="Q14" s="9"/>
      <c r="R14" s="9"/>
      <c r="S14" s="9"/>
      <c r="T14" s="9"/>
      <c r="U14" s="9"/>
    </row>
    <row r="15" spans="1:29" s="3" customFormat="1" ht="18.75" x14ac:dyDescent="0.2">
      <c r="A15" s="200" t="str">
        <f>'1. паспорт местоположение'!A15:C15</f>
        <v>Реконструкция участка ВЛ-10 кВ от проектируемой РП в районе ПС 35/6 кВ «3 Подъем» до ТП-230 ф. КВ-10, г. Крымск</v>
      </c>
      <c r="B15" s="200"/>
      <c r="C15" s="200"/>
      <c r="D15" s="87"/>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87"/>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87"/>
      <c r="E17" s="4"/>
      <c r="F17" s="4"/>
      <c r="G17" s="4"/>
      <c r="H17" s="4"/>
      <c r="I17" s="4"/>
      <c r="J17" s="4"/>
      <c r="K17" s="4"/>
      <c r="L17" s="4"/>
      <c r="M17" s="4"/>
      <c r="N17" s="4"/>
      <c r="O17" s="4"/>
      <c r="P17" s="4"/>
      <c r="Q17" s="4"/>
      <c r="R17" s="4"/>
    </row>
    <row r="18" spans="1:21" s="3" customFormat="1" ht="27.75" customHeight="1" x14ac:dyDescent="0.2">
      <c r="A18" s="203" t="s">
        <v>338</v>
      </c>
      <c r="B18" s="203"/>
      <c r="C18" s="203"/>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tr">
        <f>'1. паспорт местоположение'!C23</f>
        <v>Реконструкция участка ВЛ-10 кВ от проектируемой РП в районе ПС 35/6 кВ «3 Подъем» до ТП-230 ф. КВ-10, г. Крымск</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Реконструкция участка ВЛ-10 кВ от проектируемой РП в районе ПС 35/6 кВ «3 Подъем» до ТП-230 ф. КВ-10, г. Крымск</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Реконструкция ВЛ-6 кВ от проектируемой РП (по ТЗ-000867) в районе ПС 35/6 кВ «3 Подъем» до ТП-230 ф. КВ-10,  г. Крымск. Произвести замену провода А-70 на провод марки СИП, протяжённость по трассе 2,2 км. Точные параметры ВЛ-6 кВ (кол-во опор, сечение провода, протяженность, км) – определить при проектировании.</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65">
        <f>'1. паспорт местоположение'!C34</f>
        <v>7.2269139400000002</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4" t="s">
        <v>397</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30" t="str">
        <f>'1. паспорт местоположение'!C23</f>
        <v>Реконструкция участка ВЛ-10 кВ от проектируемой РП в районе ПС 35/6 кВ «3 Подъем» до ТП-230 ф. КВ-10, г. Крымск</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6">
        <v>2025</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6">
        <v>2025</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406</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396</v>
      </c>
    </row>
    <row r="4" spans="1:28" s="11" customFormat="1" ht="18.75" x14ac:dyDescent="0.3">
      <c r="A4" s="16"/>
      <c r="B4" s="16"/>
      <c r="L4" s="14"/>
    </row>
    <row r="5" spans="1:28" s="11" customFormat="1" ht="15.75"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0" t="str">
        <f>'1. паспорт местоположение'!A12:C12</f>
        <v>O_Км_248</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Реконструкция участка ВЛ-10 кВ от проектируемой РП в районе ПС 35/6 кВ «3 Подъем» до ТП-230 ф. КВ-10, г. Крымск</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346</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9" t="s">
        <v>80</v>
      </c>
      <c r="F19" s="230"/>
      <c r="G19" s="230"/>
      <c r="H19" s="230"/>
      <c r="I19" s="231"/>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376</v>
      </c>
      <c r="K20" s="33" t="s">
        <v>377</v>
      </c>
      <c r="L20" s="33" t="s">
        <v>378</v>
      </c>
      <c r="M20" s="33" t="s">
        <v>379</v>
      </c>
      <c r="N20" s="33" t="s">
        <v>380</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J27" sqref="J27"/>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396</v>
      </c>
    </row>
    <row r="4" spans="1:43" ht="18.75" x14ac:dyDescent="0.25">
      <c r="K4" s="32"/>
    </row>
    <row r="5" spans="1:43" x14ac:dyDescent="0.25">
      <c r="A5" s="183" t="str">
        <f>'1. паспорт местоположение'!A5:C5</f>
        <v>Год раскрытия информации: 2025 год</v>
      </c>
      <c r="B5" s="183"/>
      <c r="C5" s="183"/>
      <c r="D5" s="183"/>
      <c r="E5" s="183"/>
      <c r="F5" s="183"/>
      <c r="G5" s="183"/>
      <c r="H5" s="183"/>
      <c r="I5" s="183"/>
      <c r="J5" s="183"/>
      <c r="K5" s="183"/>
      <c r="L5" s="18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199" t="s">
        <v>6</v>
      </c>
      <c r="B10" s="199"/>
      <c r="C10" s="199"/>
      <c r="D10" s="199"/>
      <c r="E10" s="199"/>
      <c r="F10" s="199"/>
      <c r="G10" s="199"/>
      <c r="H10" s="199"/>
      <c r="I10" s="199"/>
      <c r="J10" s="199"/>
      <c r="K10" s="199"/>
      <c r="L10" s="199"/>
    </row>
    <row r="11" spans="1:43" ht="18.75" x14ac:dyDescent="0.25">
      <c r="A11" s="197"/>
      <c r="B11" s="197"/>
      <c r="C11" s="197"/>
      <c r="D11" s="197"/>
      <c r="E11" s="197"/>
      <c r="F11" s="197"/>
      <c r="G11" s="197"/>
      <c r="H11" s="197"/>
      <c r="I11" s="197"/>
      <c r="J11" s="197"/>
      <c r="K11" s="197"/>
      <c r="L11" s="197"/>
    </row>
    <row r="12" spans="1:43" ht="18.75" x14ac:dyDescent="0.25">
      <c r="A12" s="200" t="str">
        <f>'1. паспорт местоположение'!A12:C12</f>
        <v>O_Км_248</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Реконструкция участка ВЛ-10 кВ от проектируемой РП в районе ПС 35/6 кВ «3 Подъем» до ТП-230 ф. КВ-10, г. Крымск</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28"/>
    </row>
    <row r="18" spans="1:12" x14ac:dyDescent="0.25">
      <c r="K18" s="129"/>
    </row>
    <row r="19" spans="1:12" ht="15.75" customHeight="1" x14ac:dyDescent="0.25">
      <c r="A19" s="240" t="s">
        <v>381</v>
      </c>
      <c r="B19" s="240"/>
      <c r="C19" s="240"/>
      <c r="D19" s="240"/>
      <c r="E19" s="240"/>
      <c r="F19" s="240"/>
      <c r="G19" s="240"/>
      <c r="H19" s="240"/>
      <c r="I19" s="240"/>
      <c r="J19" s="240"/>
      <c r="K19" s="240"/>
      <c r="L19" s="240"/>
    </row>
    <row r="20" spans="1:12" x14ac:dyDescent="0.25">
      <c r="A20" s="47"/>
      <c r="B20" s="47"/>
      <c r="C20" s="130"/>
      <c r="D20" s="130"/>
      <c r="E20" s="130"/>
      <c r="F20" s="130"/>
      <c r="G20" s="130"/>
      <c r="H20" s="130"/>
      <c r="I20" s="130"/>
      <c r="J20" s="130"/>
      <c r="K20" s="130"/>
      <c r="L20" s="130"/>
    </row>
    <row r="21" spans="1:12" ht="28.5" customHeight="1" x14ac:dyDescent="0.25">
      <c r="A21" s="233" t="s">
        <v>210</v>
      </c>
      <c r="B21" s="233" t="s">
        <v>209</v>
      </c>
      <c r="C21" s="238" t="s">
        <v>281</v>
      </c>
      <c r="D21" s="238"/>
      <c r="E21" s="238"/>
      <c r="F21" s="238"/>
      <c r="G21" s="238"/>
      <c r="H21" s="238"/>
      <c r="I21" s="232" t="s">
        <v>208</v>
      </c>
      <c r="J21" s="235" t="s">
        <v>283</v>
      </c>
      <c r="K21" s="233" t="s">
        <v>207</v>
      </c>
      <c r="L21" s="234" t="s">
        <v>282</v>
      </c>
    </row>
    <row r="22" spans="1:12" ht="58.5" customHeight="1" x14ac:dyDescent="0.25">
      <c r="A22" s="233"/>
      <c r="B22" s="233"/>
      <c r="C22" s="239" t="s">
        <v>1</v>
      </c>
      <c r="D22" s="239"/>
      <c r="E22" s="64"/>
      <c r="F22" s="65"/>
      <c r="G22" s="241" t="s">
        <v>0</v>
      </c>
      <c r="H22" s="242"/>
      <c r="I22" s="232"/>
      <c r="J22" s="236"/>
      <c r="K22" s="233"/>
      <c r="L22" s="234"/>
    </row>
    <row r="23" spans="1:12" ht="236.25" x14ac:dyDescent="0.25">
      <c r="A23" s="233"/>
      <c r="B23" s="233"/>
      <c r="C23" s="75" t="s">
        <v>206</v>
      </c>
      <c r="D23" s="75" t="s">
        <v>205</v>
      </c>
      <c r="E23" s="75" t="s">
        <v>206</v>
      </c>
      <c r="F23" s="75" t="s">
        <v>205</v>
      </c>
      <c r="G23" s="75" t="s">
        <v>206</v>
      </c>
      <c r="H23" s="75" t="s">
        <v>205</v>
      </c>
      <c r="I23" s="232"/>
      <c r="J23" s="237"/>
      <c r="K23" s="233"/>
      <c r="L23" s="234"/>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2025</v>
      </c>
      <c r="D26" s="56">
        <v>2025</v>
      </c>
      <c r="E26" s="56">
        <v>2025</v>
      </c>
      <c r="F26" s="56">
        <v>2025</v>
      </c>
      <c r="G26" s="56">
        <v>2025</v>
      </c>
      <c r="H26" s="56">
        <v>2025</v>
      </c>
      <c r="I26" s="56">
        <v>100</v>
      </c>
      <c r="J26" s="56">
        <v>100</v>
      </c>
      <c r="K26" s="133"/>
      <c r="L26" s="133"/>
    </row>
    <row r="27" spans="1:12" s="105" customFormat="1" ht="39" customHeight="1" x14ac:dyDescent="0.25">
      <c r="A27" s="131" t="s">
        <v>202</v>
      </c>
      <c r="B27" s="134" t="s">
        <v>290</v>
      </c>
      <c r="C27" s="56">
        <v>2025</v>
      </c>
      <c r="D27" s="56">
        <v>2025</v>
      </c>
      <c r="E27" s="56">
        <v>2025</v>
      </c>
      <c r="F27" s="56">
        <v>2025</v>
      </c>
      <c r="G27" s="56">
        <v>2025</v>
      </c>
      <c r="H27" s="56">
        <v>2025</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C31" sqref="C31"/>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0" t="str">
        <f>'1. паспорт местоположение'!A12:C12</f>
        <v>O_Км_248</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0" t="str">
        <f>'1. паспорт местоположение'!A15:C15</f>
        <v>Реконструкция участка ВЛ-10 кВ от проектируемой РП в районе ПС 35/6 кВ «3 Подъем» до ТП-230 ф. КВ-10, г. Крымск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9" t="s">
        <v>382</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3" t="s">
        <v>176</v>
      </c>
      <c r="B20" s="233" t="s">
        <v>175</v>
      </c>
      <c r="C20" s="233" t="s">
        <v>174</v>
      </c>
      <c r="D20" s="233"/>
      <c r="E20" s="248" t="s">
        <v>173</v>
      </c>
      <c r="F20" s="248"/>
      <c r="G20" s="233" t="s">
        <v>411</v>
      </c>
      <c r="H20" s="243" t="s">
        <v>412</v>
      </c>
      <c r="I20" s="243"/>
      <c r="J20" s="243"/>
      <c r="K20" s="243"/>
      <c r="L20" s="243" t="s">
        <v>420</v>
      </c>
      <c r="M20" s="243"/>
      <c r="N20" s="243"/>
      <c r="O20" s="243"/>
      <c r="P20" s="243" t="s">
        <v>421</v>
      </c>
      <c r="Q20" s="243"/>
      <c r="R20" s="243"/>
      <c r="S20" s="243"/>
      <c r="T20" s="243" t="s">
        <v>422</v>
      </c>
      <c r="U20" s="243"/>
      <c r="V20" s="243"/>
      <c r="W20" s="243"/>
      <c r="X20" s="243" t="s">
        <v>423</v>
      </c>
      <c r="Y20" s="243"/>
      <c r="Z20" s="243"/>
      <c r="AA20" s="243"/>
      <c r="AB20" s="250" t="s">
        <v>172</v>
      </c>
      <c r="AC20" s="250"/>
      <c r="AD20" s="102"/>
      <c r="AE20" s="102"/>
    </row>
    <row r="21" spans="1:31" ht="99.75" customHeight="1" x14ac:dyDescent="0.25">
      <c r="A21" s="233"/>
      <c r="B21" s="233"/>
      <c r="C21" s="233"/>
      <c r="D21" s="233"/>
      <c r="E21" s="248"/>
      <c r="F21" s="248"/>
      <c r="G21" s="233"/>
      <c r="H21" s="233" t="s">
        <v>1</v>
      </c>
      <c r="I21" s="233"/>
      <c r="J21" s="233" t="s">
        <v>171</v>
      </c>
      <c r="K21" s="233"/>
      <c r="L21" s="233" t="s">
        <v>1</v>
      </c>
      <c r="M21" s="233"/>
      <c r="N21" s="233" t="s">
        <v>171</v>
      </c>
      <c r="O21" s="233"/>
      <c r="P21" s="233" t="s">
        <v>1</v>
      </c>
      <c r="Q21" s="233"/>
      <c r="R21" s="233" t="s">
        <v>171</v>
      </c>
      <c r="S21" s="233"/>
      <c r="T21" s="233" t="s">
        <v>1</v>
      </c>
      <c r="U21" s="233"/>
      <c r="V21" s="233" t="s">
        <v>171</v>
      </c>
      <c r="W21" s="233"/>
      <c r="X21" s="233" t="s">
        <v>1</v>
      </c>
      <c r="Y21" s="233"/>
      <c r="Z21" s="233" t="s">
        <v>171</v>
      </c>
      <c r="AA21" s="233"/>
      <c r="AB21" s="250"/>
      <c r="AC21" s="250"/>
    </row>
    <row r="22" spans="1:31" ht="89.25" customHeight="1" x14ac:dyDescent="0.25">
      <c r="A22" s="233"/>
      <c r="B22" s="233"/>
      <c r="C22" s="74" t="s">
        <v>1</v>
      </c>
      <c r="D22" s="74" t="s">
        <v>169</v>
      </c>
      <c r="E22" s="48" t="s">
        <v>409</v>
      </c>
      <c r="F22" s="48" t="s">
        <v>410</v>
      </c>
      <c r="G22" s="233"/>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7.2269139400000002</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7">
        <v>7.2269139400000002</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7.2269139400000002</v>
      </c>
      <c r="D30" s="53">
        <f>D31+D32+D33+D34</f>
        <v>2.161099E-2</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7">
        <v>7.2269139400000002</v>
      </c>
      <c r="D31" s="167">
        <v>2.161099E-2</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7">
        <v>2.161099E-2</v>
      </c>
      <c r="D52" s="167">
        <v>2.161099E-2</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7">
        <v>0.3</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6"/>
      <c r="C66" s="246"/>
      <c r="D66" s="246"/>
      <c r="E66" s="246"/>
      <c r="F66" s="246"/>
      <c r="G66" s="246"/>
      <c r="H66" s="246"/>
      <c r="I66" s="246"/>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5"/>
      <c r="C68" s="245"/>
      <c r="D68" s="245"/>
      <c r="E68" s="245"/>
      <c r="F68" s="245"/>
      <c r="G68" s="245"/>
      <c r="H68" s="245"/>
      <c r="I68" s="245"/>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6"/>
      <c r="C70" s="246"/>
      <c r="D70" s="246"/>
      <c r="E70" s="246"/>
      <c r="F70" s="246"/>
      <c r="G70" s="246"/>
      <c r="H70" s="246"/>
      <c r="I70" s="246"/>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6"/>
      <c r="C72" s="246"/>
      <c r="D72" s="246"/>
      <c r="E72" s="246"/>
      <c r="F72" s="246"/>
      <c r="G72" s="246"/>
      <c r="H72" s="246"/>
      <c r="I72" s="246"/>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5"/>
      <c r="C73" s="245"/>
      <c r="D73" s="245"/>
      <c r="E73" s="245"/>
      <c r="F73" s="245"/>
      <c r="G73" s="245"/>
      <c r="H73" s="245"/>
      <c r="I73" s="245"/>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6"/>
      <c r="C74" s="246"/>
      <c r="D74" s="246"/>
      <c r="E74" s="246"/>
      <c r="F74" s="246"/>
      <c r="G74" s="246"/>
      <c r="H74" s="246"/>
      <c r="I74" s="246"/>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4"/>
      <c r="C75" s="244"/>
      <c r="D75" s="244"/>
      <c r="E75" s="244"/>
      <c r="F75" s="244"/>
      <c r="G75" s="244"/>
      <c r="H75" s="244"/>
      <c r="I75" s="244"/>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5"/>
      <c r="C77" s="245"/>
      <c r="D77" s="245"/>
      <c r="E77" s="245"/>
      <c r="F77" s="245"/>
      <c r="G77" s="245"/>
      <c r="H77" s="245"/>
      <c r="I77" s="245"/>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H17" zoomScale="130" zoomScaleSheetLayoutView="130"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396</v>
      </c>
    </row>
    <row r="4" spans="1:48" ht="18.75" x14ac:dyDescent="0.3">
      <c r="AV4" s="14"/>
    </row>
    <row r="5" spans="1:48" ht="18.75" customHeight="1" x14ac:dyDescent="0.25">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3" t="str">
        <f>'1. паспорт местоположение'!A9:C9</f>
        <v>АО "Электросети Кубани" -"Крымскэлектросеть"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5" t="str">
        <f>'1. паспорт местоположение'!A12:C12</f>
        <v>O_Км_248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5" t="str">
        <f>'1. паспорт местоположение'!A15:C15</f>
        <v>Реконструкция участка ВЛ-10 кВ от проектируемой РП в районе ПС 35/6 кВ «3 Подъем» до ТП-230 ф. КВ-10, г. Крымск</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68" t="s">
        <v>383</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367</v>
      </c>
      <c r="F22" s="274"/>
      <c r="G22" s="274"/>
      <c r="H22" s="274"/>
      <c r="I22" s="274"/>
      <c r="J22" s="274"/>
      <c r="K22" s="274"/>
      <c r="L22" s="275"/>
      <c r="M22" s="259" t="s">
        <v>47</v>
      </c>
      <c r="N22" s="259" t="s">
        <v>46</v>
      </c>
      <c r="O22" s="259"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69"/>
      <c r="B23" s="271"/>
      <c r="C23" s="269"/>
      <c r="D23" s="269"/>
      <c r="E23" s="255" t="s">
        <v>21</v>
      </c>
      <c r="F23" s="251" t="s">
        <v>116</v>
      </c>
      <c r="G23" s="251" t="s">
        <v>115</v>
      </c>
      <c r="H23" s="251" t="s">
        <v>114</v>
      </c>
      <c r="I23" s="253" t="s">
        <v>284</v>
      </c>
      <c r="J23" s="253" t="s">
        <v>285</v>
      </c>
      <c r="K23" s="253" t="s">
        <v>286</v>
      </c>
      <c r="L23" s="251" t="s">
        <v>74</v>
      </c>
      <c r="M23" s="269"/>
      <c r="N23" s="269"/>
      <c r="O23" s="269"/>
      <c r="P23" s="261"/>
      <c r="Q23" s="261"/>
      <c r="R23" s="261"/>
      <c r="S23" s="257" t="s">
        <v>1</v>
      </c>
      <c r="T23" s="257" t="s">
        <v>9</v>
      </c>
      <c r="U23" s="264"/>
      <c r="V23" s="264"/>
      <c r="W23" s="261"/>
      <c r="X23" s="261"/>
      <c r="Y23" s="261"/>
      <c r="Z23" s="261"/>
      <c r="AA23" s="261"/>
      <c r="AB23" s="261"/>
      <c r="AC23" s="261"/>
      <c r="AD23" s="261"/>
      <c r="AE23" s="261"/>
      <c r="AF23" s="261" t="s">
        <v>20</v>
      </c>
      <c r="AG23" s="261"/>
      <c r="AH23" s="261" t="s">
        <v>19</v>
      </c>
      <c r="AI23" s="261"/>
      <c r="AJ23" s="259" t="s">
        <v>18</v>
      </c>
      <c r="AK23" s="259" t="s">
        <v>17</v>
      </c>
      <c r="AL23" s="259" t="s">
        <v>16</v>
      </c>
      <c r="AM23" s="259" t="s">
        <v>15</v>
      </c>
      <c r="AN23" s="259" t="s">
        <v>14</v>
      </c>
      <c r="AO23" s="259" t="s">
        <v>13</v>
      </c>
      <c r="AP23" s="259" t="s">
        <v>12</v>
      </c>
      <c r="AQ23" s="265" t="s">
        <v>9</v>
      </c>
      <c r="AR23" s="261"/>
      <c r="AS23" s="261"/>
      <c r="AT23" s="261"/>
      <c r="AU23" s="261"/>
      <c r="AV23" s="263"/>
    </row>
    <row r="24" spans="1:48" s="21" customFormat="1" ht="96.75" customHeight="1" x14ac:dyDescent="0.25">
      <c r="A24" s="260"/>
      <c r="B24" s="272"/>
      <c r="C24" s="260"/>
      <c r="D24" s="260"/>
      <c r="E24" s="256"/>
      <c r="F24" s="252"/>
      <c r="G24" s="252"/>
      <c r="H24" s="252"/>
      <c r="I24" s="254"/>
      <c r="J24" s="254"/>
      <c r="K24" s="254"/>
      <c r="L24" s="252"/>
      <c r="M24" s="260"/>
      <c r="N24" s="260"/>
      <c r="O24" s="260"/>
      <c r="P24" s="261"/>
      <c r="Q24" s="261"/>
      <c r="R24" s="261"/>
      <c r="S24" s="258"/>
      <c r="T24" s="258"/>
      <c r="U24" s="264"/>
      <c r="V24" s="264"/>
      <c r="W24" s="261"/>
      <c r="X24" s="261"/>
      <c r="Y24" s="261"/>
      <c r="Z24" s="261"/>
      <c r="AA24" s="261"/>
      <c r="AB24" s="261"/>
      <c r="AC24" s="261"/>
      <c r="AD24" s="261"/>
      <c r="AE24" s="261"/>
      <c r="AF24" s="66" t="s">
        <v>11</v>
      </c>
      <c r="AG24" s="66" t="s">
        <v>10</v>
      </c>
      <c r="AH24" s="67" t="s">
        <v>1</v>
      </c>
      <c r="AI24" s="67" t="s">
        <v>9</v>
      </c>
      <c r="AJ24" s="260"/>
      <c r="AK24" s="260"/>
      <c r="AL24" s="260"/>
      <c r="AM24" s="260"/>
      <c r="AN24" s="260"/>
      <c r="AO24" s="260"/>
      <c r="AP24" s="260"/>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408</v>
      </c>
      <c r="C26" s="138" t="s">
        <v>385</v>
      </c>
      <c r="D26" s="137">
        <v>2025</v>
      </c>
      <c r="E26" s="137" t="s">
        <v>375</v>
      </c>
      <c r="F26" s="137" t="s">
        <v>375</v>
      </c>
      <c r="G26" s="142" t="s">
        <v>375</v>
      </c>
      <c r="H26" s="137" t="s">
        <v>375</v>
      </c>
      <c r="I26" s="137" t="s">
        <v>375</v>
      </c>
      <c r="J26" s="137" t="s">
        <v>375</v>
      </c>
      <c r="K26" s="137" t="s">
        <v>375</v>
      </c>
      <c r="L26" s="137" t="s">
        <v>375</v>
      </c>
      <c r="M26" s="138" t="s">
        <v>386</v>
      </c>
      <c r="N26" s="182" t="s">
        <v>417</v>
      </c>
      <c r="O26" s="138" t="s">
        <v>416</v>
      </c>
      <c r="P26" s="139" t="s">
        <v>375</v>
      </c>
      <c r="Q26" s="138" t="s">
        <v>387</v>
      </c>
      <c r="R26" s="139" t="s">
        <v>375</v>
      </c>
      <c r="S26" s="138" t="s">
        <v>390</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Normal="90" zoomScaleSheetLayoutView="100" workbookViewId="0">
      <selection activeCell="E13" sqref="E13"/>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396</v>
      </c>
    </row>
    <row r="4" spans="1:2" x14ac:dyDescent="0.25">
      <c r="B4" s="115"/>
    </row>
    <row r="5" spans="1:2" ht="18.75" x14ac:dyDescent="0.25">
      <c r="A5" s="282" t="str">
        <f>'1. паспорт местоположение'!A5:C5</f>
        <v>Год раскрытия информации: 2025 год</v>
      </c>
      <c r="B5" s="282"/>
    </row>
    <row r="6" spans="1:2" ht="18.75" x14ac:dyDescent="0.25">
      <c r="A6" s="116"/>
      <c r="B6" s="116"/>
    </row>
    <row r="7" spans="1:2" ht="18.75" x14ac:dyDescent="0.25">
      <c r="A7" s="197" t="s">
        <v>7</v>
      </c>
      <c r="B7" s="197"/>
    </row>
    <row r="8" spans="1:2" ht="18.75" x14ac:dyDescent="0.25">
      <c r="A8" s="12"/>
      <c r="B8" s="12"/>
    </row>
    <row r="9" spans="1:2" ht="18.75" x14ac:dyDescent="0.25">
      <c r="A9" s="282" t="str">
        <f>'1. паспорт местоположение'!A9:C9</f>
        <v>АО "Электросети Кубани" -"Крымскэлектросеть"</v>
      </c>
      <c r="B9" s="282"/>
    </row>
    <row r="10" spans="1:2" x14ac:dyDescent="0.25">
      <c r="A10" s="199" t="s">
        <v>6</v>
      </c>
      <c r="B10" s="199"/>
    </row>
    <row r="11" spans="1:2" ht="18.75" x14ac:dyDescent="0.25">
      <c r="A11" s="12"/>
      <c r="B11" s="12"/>
    </row>
    <row r="12" spans="1:2" ht="30.75" customHeight="1" x14ac:dyDescent="0.25">
      <c r="A12" s="281" t="str">
        <f>'1. паспорт местоположение'!A12:C12</f>
        <v>O_Км_248</v>
      </c>
      <c r="B12" s="281"/>
    </row>
    <row r="13" spans="1:2" x14ac:dyDescent="0.25">
      <c r="A13" s="199" t="s">
        <v>5</v>
      </c>
      <c r="B13" s="199"/>
    </row>
    <row r="14" spans="1:2" ht="18.75" x14ac:dyDescent="0.25">
      <c r="A14" s="10"/>
      <c r="B14" s="10"/>
    </row>
    <row r="15" spans="1:2" ht="42" customHeight="1" x14ac:dyDescent="0.25">
      <c r="A15" s="278" t="str">
        <f>'1. паспорт местоположение'!A15:C15</f>
        <v>Реконструкция участка ВЛ-10 кВ от проектируемой РП в районе ПС 35/6 кВ «3 Подъем» до ТП-230 ф. КВ-10, г. Крымск</v>
      </c>
      <c r="B15" s="278"/>
    </row>
    <row r="16" spans="1:2" x14ac:dyDescent="0.25">
      <c r="A16" s="199" t="s">
        <v>3</v>
      </c>
      <c r="B16" s="199"/>
    </row>
    <row r="17" spans="1:2" x14ac:dyDescent="0.25">
      <c r="B17" s="117"/>
    </row>
    <row r="18" spans="1:2" ht="33.75" customHeight="1" x14ac:dyDescent="0.25">
      <c r="A18" s="279" t="s">
        <v>384</v>
      </c>
      <c r="B18" s="280"/>
    </row>
    <row r="19" spans="1:2" x14ac:dyDescent="0.25">
      <c r="B19" s="115"/>
    </row>
    <row r="20" spans="1:2" x14ac:dyDescent="0.25">
      <c r="B20" s="118"/>
    </row>
    <row r="21" spans="1:2" ht="48.75" customHeight="1" x14ac:dyDescent="0.25">
      <c r="A21" s="162" t="s">
        <v>234</v>
      </c>
      <c r="B21" s="163" t="str">
        <f>A15</f>
        <v>Реконструкция участка ВЛ-10 кВ от проектируемой РП в районе ПС 35/6 кВ «3 Подъем» до ТП-230 ф. КВ-10, г. Крымск</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407</v>
      </c>
    </row>
    <row r="24" spans="1:2" x14ac:dyDescent="0.25">
      <c r="A24" s="162" t="s">
        <v>236</v>
      </c>
      <c r="B24" s="120" t="s">
        <v>227</v>
      </c>
    </row>
    <row r="25" spans="1:2" x14ac:dyDescent="0.25">
      <c r="A25" s="119" t="s">
        <v>237</v>
      </c>
      <c r="B25" s="163">
        <v>2025</v>
      </c>
    </row>
    <row r="26" spans="1:2" x14ac:dyDescent="0.25">
      <c r="A26" s="119" t="s">
        <v>238</v>
      </c>
      <c r="B26" s="120" t="s">
        <v>375</v>
      </c>
    </row>
    <row r="27" spans="1:2" x14ac:dyDescent="0.25">
      <c r="A27" s="121" t="s">
        <v>239</v>
      </c>
      <c r="B27" s="145">
        <f>'1. паспорт местоположение'!C34</f>
        <v>7.2269139400000002</v>
      </c>
    </row>
    <row r="28" spans="1:2" x14ac:dyDescent="0.25">
      <c r="A28" s="120" t="s">
        <v>240</v>
      </c>
      <c r="B28" s="120" t="s">
        <v>389</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419</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2025-11-12T05:41:26Z</dcterms:modified>
</cp:coreProperties>
</file>